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Чигиринская 2" sheetId="1" r:id="rId1"/>
  </sheets>
  <externalReferences>
    <externalReference r:id="rId2"/>
  </externalReferences>
  <definedNames>
    <definedName name="Z_6E36EA37_049E_4FAE_B719_2847CD16F858_.wvu.Cols" localSheetId="0" hidden="1">'Чигиринская 2'!#REF!,'Чигиринская 2'!#REF!</definedName>
    <definedName name="Z_6E36EA37_049E_4FAE_B719_2847CD16F858_.wvu.Rows" localSheetId="0" hidden="1">'Чигиринская 2'!$42:$45</definedName>
    <definedName name="Z_73C0D023_21BD_4441_8EFA_957546C15799_.wvu.Cols" localSheetId="0" hidden="1">'Чигиринская 2'!#REF!,'Чигиринская 2'!#REF!</definedName>
    <definedName name="Z_73C0D023_21BD_4441_8EFA_957546C15799_.wvu.Rows" localSheetId="0" hidden="1">'Чигиринская 2'!$42:$45</definedName>
    <definedName name="_xlnm.Print_Area" localSheetId="0">'Чигиринская 2'!$A$1:$G$60</definedName>
  </definedNames>
  <calcPr calcId="145621"/>
</workbook>
</file>

<file path=xl/calcChain.xml><?xml version="1.0" encoding="utf-8"?>
<calcChain xmlns="http://schemas.openxmlformats.org/spreadsheetml/2006/main">
  <c r="E15" i="1" l="1"/>
  <c r="F39" i="1"/>
  <c r="F32" i="1"/>
  <c r="F15" i="1"/>
  <c r="G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<sst xmlns="http://schemas.openxmlformats.org/spreadsheetml/2006/main" count="62" uniqueCount="53">
  <si>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</si>
  <si>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</si>
  <si>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</si>
  <si>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</si>
  <si>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</si>
  <si>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</si>
  <si>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</si>
  <si>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</si>
  <si>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</si>
  <si>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</si>
  <si>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</si>
  <si>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</si>
  <si>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</si>
  <si>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</si>
  <si>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</si>
  <si>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</si>
  <si>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</si>
  <si>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</si>
  <si>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</si>
  <si>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</si>
  <si>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</si>
  <si>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</si>
  <si>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</si>
  <si>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</si>
  <si>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</si>
  <si>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</si>
  <si>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</si>
  <si>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</si>
  <si>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</si>
  <si>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</si>
  <si>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</si>
  <si>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</si>
  <si>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</si>
  <si>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</si>
  <si>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</si>
  <si>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</si>
  <si>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</si>
  <si>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</si>
  <si>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Чигиринская 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</si>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</sst>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358">
          <cell r="FT358">
            <v>0</v>
          </cell>
        </row>
      </sheetData>
      <sheetData sheetId="1"/>
      <sheetData sheetId="2">
        <row r="358">
          <cell r="W358">
            <v>59910.89113719319</v>
          </cell>
          <cell r="X358">
            <v>12051.264769685507</v>
          </cell>
          <cell r="Y358">
            <v>19021.561100000003</v>
          </cell>
          <cell r="AA358">
            <v>25245</v>
          </cell>
          <cell r="AG358">
            <v>0</v>
          </cell>
          <cell r="AI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11519.880000000001</v>
          </cell>
          <cell r="AP358">
            <v>0</v>
          </cell>
          <cell r="AQ358">
            <v>0</v>
          </cell>
          <cell r="AX358">
            <v>193423.41484363354</v>
          </cell>
          <cell r="BB358">
            <v>12296.106600000003</v>
          </cell>
          <cell r="BC358">
            <v>0</v>
          </cell>
          <cell r="BD358">
            <v>0</v>
          </cell>
          <cell r="BN358">
            <v>8568</v>
          </cell>
          <cell r="BO358">
            <v>2998.8</v>
          </cell>
          <cell r="BP358">
            <v>0</v>
          </cell>
          <cell r="BQ358">
            <v>0</v>
          </cell>
          <cell r="CN358">
            <v>52667.965396361527</v>
          </cell>
          <cell r="CO358">
            <v>10831.354289433317</v>
          </cell>
          <cell r="CP358">
            <v>7026.6124</v>
          </cell>
          <cell r="DE358">
            <v>48343.504831222235</v>
          </cell>
          <cell r="DS358">
            <v>146606.03709514861</v>
          </cell>
          <cell r="DT358">
            <v>30743.964867791074</v>
          </cell>
          <cell r="DU358">
            <v>63350.459000000017</v>
          </cell>
          <cell r="DW358">
            <v>0</v>
          </cell>
          <cell r="DX358">
            <v>0</v>
          </cell>
          <cell r="DY358">
            <v>0</v>
          </cell>
          <cell r="EC358">
            <v>0</v>
          </cell>
          <cell r="EL358">
            <v>144080.3343673629</v>
          </cell>
          <cell r="EU358">
            <v>344077.89019411558</v>
          </cell>
          <cell r="EV358">
            <v>75171.475128996361</v>
          </cell>
          <cell r="EW358">
            <v>367.2</v>
          </cell>
          <cell r="FH358">
            <v>264023.17079457111</v>
          </cell>
          <cell r="FM358">
            <v>184040.75360268576</v>
          </cell>
          <cell r="FN358">
            <v>55388.153931875473</v>
          </cell>
          <cell r="FO358">
            <v>1614.1500000000015</v>
          </cell>
          <cell r="FU358">
            <v>145777.59968031457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zoomScaleNormal="100" workbookViewId="0">
      <selection activeCell="G13" sqref="G1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3.5703125" style="1" customWidth="1"/>
    <col min="9" max="16384" width="9.140625" style="1"/>
  </cols>
  <sheetData>
    <row r="1" spans="1:7" ht="18" customHeight="1" x14ac:dyDescent="0.2">
      <c r="A1" s="67" t="s">
        <v>43</v>
      </c>
      <c r="B1" s="67"/>
      <c r="C1" s="67"/>
      <c r="D1" s="67"/>
      <c r="E1" s="67"/>
      <c r="F1" s="67"/>
      <c r="G1" s="68"/>
    </row>
    <row r="2" spans="1:7" ht="21" customHeight="1" x14ac:dyDescent="0.2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">
      <c r="A5" s="71" t="s">
        <v>3</v>
      </c>
      <c r="B5" s="72"/>
      <c r="C5" s="72"/>
      <c r="D5" s="72"/>
      <c r="E5" s="2"/>
      <c r="F5" s="3" t="s">
        <v>4</v>
      </c>
    </row>
    <row r="6" spans="1:7" ht="15.75" x14ac:dyDescent="0.2">
      <c r="A6" s="4"/>
      <c r="B6" s="5"/>
      <c r="C6" s="6"/>
      <c r="D6" s="7"/>
      <c r="E6" s="34" t="s">
        <v>52</v>
      </c>
      <c r="F6" s="38" t="s">
        <v>39</v>
      </c>
      <c r="G6" s="38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82" t="s">
        <v>5</v>
      </c>
      <c r="B8" s="83"/>
      <c r="C8" s="83"/>
      <c r="D8" s="84"/>
      <c r="E8" s="14" t="s">
        <v>6</v>
      </c>
      <c r="F8" s="14" t="s">
        <v>7</v>
      </c>
      <c r="G8" s="15" t="s">
        <v>40</v>
      </c>
    </row>
    <row r="9" spans="1:7" ht="15.75" x14ac:dyDescent="0.25">
      <c r="A9" s="85" t="s">
        <v>8</v>
      </c>
      <c r="B9" s="86"/>
      <c r="C9" s="86"/>
      <c r="D9" s="87"/>
      <c r="E9" s="16">
        <f>SUM(E10:E14)</f>
        <v>8161420.0099999998</v>
      </c>
      <c r="F9" s="16">
        <f t="shared" ref="F9:G9" si="0">SUM(F10:F14)</f>
        <v>7783409.5999999996</v>
      </c>
      <c r="G9" s="16">
        <f t="shared" si="0"/>
        <v>1375832.82</v>
      </c>
    </row>
    <row r="10" spans="1:7" ht="13.15" customHeight="1" x14ac:dyDescent="0.25">
      <c r="A10" s="73" t="s">
        <v>9</v>
      </c>
      <c r="B10" s="74"/>
      <c r="C10" s="74"/>
      <c r="D10" s="75"/>
      <c r="E10" s="17">
        <v>3621188.72</v>
      </c>
      <c r="F10" s="17">
        <v>3545520.77</v>
      </c>
      <c r="G10" s="18">
        <v>845996.37</v>
      </c>
    </row>
    <row r="11" spans="1:7" ht="14.45" customHeight="1" x14ac:dyDescent="0.25">
      <c r="A11" s="73" t="s">
        <v>10</v>
      </c>
      <c r="B11" s="74"/>
      <c r="C11" s="74"/>
      <c r="D11" s="75"/>
      <c r="E11" s="17">
        <v>1593163.94</v>
      </c>
      <c r="F11" s="17">
        <v>1501314.57</v>
      </c>
      <c r="G11" s="18">
        <v>25036.23</v>
      </c>
    </row>
    <row r="12" spans="1:7" ht="13.9" customHeight="1" x14ac:dyDescent="0.25">
      <c r="A12" s="73" t="s">
        <v>11</v>
      </c>
      <c r="B12" s="74"/>
      <c r="C12" s="74"/>
      <c r="D12" s="75"/>
      <c r="E12" s="17">
        <v>429046.04</v>
      </c>
      <c r="F12" s="17">
        <v>364136.6</v>
      </c>
      <c r="G12" s="18">
        <v>78962.61</v>
      </c>
    </row>
    <row r="13" spans="1:7" ht="13.5" customHeight="1" x14ac:dyDescent="0.25">
      <c r="A13" s="73" t="s">
        <v>12</v>
      </c>
      <c r="B13" s="74"/>
      <c r="C13" s="74"/>
      <c r="D13" s="75"/>
      <c r="E13" s="17">
        <v>478355.73</v>
      </c>
      <c r="F13" s="17">
        <v>403378.26</v>
      </c>
      <c r="G13" s="18">
        <v>87144.57</v>
      </c>
    </row>
    <row r="14" spans="1:7" ht="14.45" customHeight="1" x14ac:dyDescent="0.25">
      <c r="A14" s="66" t="s">
        <v>13</v>
      </c>
      <c r="B14" s="66"/>
      <c r="C14" s="66"/>
      <c r="D14" s="66"/>
      <c r="E14" s="17">
        <v>2039665.58</v>
      </c>
      <c r="F14" s="17">
        <v>1969059.4</v>
      </c>
      <c r="G14" s="18">
        <v>338693.04</v>
      </c>
    </row>
    <row r="15" spans="1:7" ht="15.75" x14ac:dyDescent="0.25">
      <c r="A15" s="76" t="s">
        <v>41</v>
      </c>
      <c r="B15" s="77"/>
      <c r="C15" s="77"/>
      <c r="D15" s="78"/>
      <c r="E15" s="16">
        <f>SUM(E16:E19)</f>
        <v>4579605.87</v>
      </c>
      <c r="F15" s="16">
        <f t="shared" ref="F15:G15" si="1">SUM(F16:F19)</f>
        <v>4459322.4499999993</v>
      </c>
      <c r="G15" s="16">
        <f t="shared" si="1"/>
        <v>662505.11</v>
      </c>
    </row>
    <row r="16" spans="1:7" ht="33.6" customHeight="1" x14ac:dyDescent="0.25">
      <c r="A16" s="79" t="s">
        <v>45</v>
      </c>
      <c r="B16" s="80"/>
      <c r="C16" s="80"/>
      <c r="D16" s="81"/>
      <c r="E16" s="17">
        <v>4355238.76</v>
      </c>
      <c r="F16" s="17">
        <v>4262702.5599999996</v>
      </c>
      <c r="G16" s="18">
        <v>634757.89</v>
      </c>
    </row>
    <row r="17" spans="1:13" ht="15.75" x14ac:dyDescent="0.25">
      <c r="A17" s="66" t="s">
        <v>46</v>
      </c>
      <c r="B17" s="66"/>
      <c r="C17" s="66"/>
      <c r="D17" s="66"/>
      <c r="E17" s="17">
        <v>11921.04</v>
      </c>
      <c r="F17" s="17">
        <v>10379.1</v>
      </c>
      <c r="G17" s="18">
        <v>1541.94</v>
      </c>
    </row>
    <row r="18" spans="1:13" ht="15.75" x14ac:dyDescent="0.25">
      <c r="A18" s="66" t="s">
        <v>47</v>
      </c>
      <c r="B18" s="66"/>
      <c r="C18" s="66"/>
      <c r="D18" s="66"/>
      <c r="E18" s="17">
        <v>25036.23</v>
      </c>
      <c r="F18" s="17">
        <v>22069.95</v>
      </c>
      <c r="G18" s="18">
        <v>2966.28</v>
      </c>
    </row>
    <row r="19" spans="1:13" ht="15.75" x14ac:dyDescent="0.25">
      <c r="A19" s="66" t="s">
        <v>48</v>
      </c>
      <c r="B19" s="66"/>
      <c r="C19" s="66"/>
      <c r="D19" s="66"/>
      <c r="E19" s="17">
        <v>187409.84</v>
      </c>
      <c r="F19" s="17">
        <v>164170.84</v>
      </c>
      <c r="G19" s="18">
        <v>23239</v>
      </c>
    </row>
    <row r="20" spans="1:13" ht="15.75" x14ac:dyDescent="0.25">
      <c r="A20" s="65" t="s">
        <v>14</v>
      </c>
      <c r="B20" s="65"/>
      <c r="C20" s="65"/>
      <c r="D20" s="65"/>
      <c r="E20" s="17"/>
      <c r="F20" s="17"/>
      <c r="G20" s="18"/>
    </row>
    <row r="21" spans="1:13" ht="15.75" x14ac:dyDescent="0.25">
      <c r="A21" s="66" t="s">
        <v>15</v>
      </c>
      <c r="B21" s="66"/>
      <c r="C21" s="66"/>
      <c r="D21" s="66"/>
      <c r="E21" s="17">
        <v>17796.240000000002</v>
      </c>
      <c r="F21" s="17">
        <v>17352.54</v>
      </c>
      <c r="G21" s="18">
        <v>2864.8</v>
      </c>
    </row>
    <row r="22" spans="1:13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3" ht="15.75" x14ac:dyDescent="0.25">
      <c r="A23" s="23" t="s">
        <v>42</v>
      </c>
      <c r="B23" s="23"/>
      <c r="C23" s="23"/>
      <c r="D23" s="23"/>
      <c r="E23" s="24"/>
      <c r="F23" s="13"/>
    </row>
    <row r="24" spans="1:13" ht="15.75" x14ac:dyDescent="0.25">
      <c r="A24" s="39" t="s">
        <v>44</v>
      </c>
      <c r="B24" s="39"/>
      <c r="C24" s="39"/>
      <c r="D24" s="39"/>
      <c r="E24" s="39"/>
      <c r="F24" s="17">
        <v>2588303.5404000003</v>
      </c>
      <c r="G24" s="19"/>
    </row>
    <row r="25" spans="1:13" ht="15.75" customHeight="1" x14ac:dyDescent="0.2">
      <c r="A25" s="59" t="s">
        <v>30</v>
      </c>
      <c r="B25" s="60"/>
      <c r="C25" s="60"/>
      <c r="D25" s="60"/>
      <c r="E25" s="61"/>
      <c r="F25" s="55">
        <f>SUM(F27:F31)</f>
        <v>321172.01185051224</v>
      </c>
    </row>
    <row r="26" spans="1:13" ht="28.5" customHeight="1" x14ac:dyDescent="0.2">
      <c r="A26" s="62"/>
      <c r="B26" s="63"/>
      <c r="C26" s="63"/>
      <c r="D26" s="63"/>
      <c r="E26" s="64"/>
      <c r="F26" s="56"/>
    </row>
    <row r="27" spans="1:13" ht="15.75" hidden="1" x14ac:dyDescent="0.25">
      <c r="A27" s="35" t="s">
        <v>16</v>
      </c>
      <c r="B27" s="36"/>
      <c r="C27" s="36"/>
      <c r="D27" s="36"/>
      <c r="E27" s="42"/>
      <c r="F27" s="25">
        <f>'[1]свод за год'!W358</f>
        <v>59910.89113719319</v>
      </c>
      <c r="M27" s="32"/>
    </row>
    <row r="28" spans="1:13" ht="15.75" hidden="1" x14ac:dyDescent="0.25">
      <c r="A28" s="35" t="s">
        <v>31</v>
      </c>
      <c r="B28" s="36"/>
      <c r="C28" s="36"/>
      <c r="D28" s="36"/>
      <c r="E28" s="42"/>
      <c r="F28" s="25">
        <f>'[1]свод за год'!X358</f>
        <v>12051.264769685507</v>
      </c>
    </row>
    <row r="29" spans="1:13" ht="15.75" hidden="1" x14ac:dyDescent="0.25">
      <c r="A29" s="35" t="s">
        <v>18</v>
      </c>
      <c r="B29" s="36"/>
      <c r="C29" s="36"/>
      <c r="D29" s="36"/>
      <c r="E29" s="42"/>
      <c r="F29" s="25">
        <f>'[1]свод за год'!Y358</f>
        <v>19021.561100000003</v>
      </c>
    </row>
    <row r="30" spans="1:13" ht="15.75" hidden="1" x14ac:dyDescent="0.25">
      <c r="A30" s="35" t="s">
        <v>19</v>
      </c>
      <c r="B30" s="36"/>
      <c r="C30" s="36"/>
      <c r="D30" s="36"/>
      <c r="E30" s="42"/>
      <c r="F30" s="25">
        <f>'[1]свод за год'!AA358+'[1]свод за год'!AI358+'[1]свод за год'!AL358+'[1]свод за год'!AO358+'[1]свод за год'!AP358+'[1]свод за год'!AQ358+'[1]свод за год'!AG358</f>
        <v>36764.880000000005</v>
      </c>
    </row>
    <row r="31" spans="1:13" ht="36.75" hidden="1" customHeight="1" x14ac:dyDescent="0.25">
      <c r="A31" s="50" t="s">
        <v>32</v>
      </c>
      <c r="B31" s="57"/>
      <c r="C31" s="57"/>
      <c r="D31" s="57"/>
      <c r="E31" s="58"/>
      <c r="F31" s="25">
        <f>'[1]свод за год'!AX358</f>
        <v>193423.41484363354</v>
      </c>
    </row>
    <row r="32" spans="1:13" ht="15.75" customHeight="1" x14ac:dyDescent="0.2">
      <c r="A32" s="59" t="s">
        <v>33</v>
      </c>
      <c r="B32" s="60"/>
      <c r="C32" s="60"/>
      <c r="D32" s="60"/>
      <c r="E32" s="61"/>
      <c r="F32" s="55">
        <f>SUM(F34:F38)+601265.84</f>
        <v>1104916.0722473196</v>
      </c>
    </row>
    <row r="33" spans="1:13" ht="33" customHeight="1" x14ac:dyDescent="0.2">
      <c r="A33" s="62"/>
      <c r="B33" s="63"/>
      <c r="C33" s="63"/>
      <c r="D33" s="63"/>
      <c r="E33" s="64"/>
      <c r="F33" s="56"/>
    </row>
    <row r="34" spans="1:13" ht="15.75" hidden="1" x14ac:dyDescent="0.25">
      <c r="A34" s="37" t="s">
        <v>16</v>
      </c>
      <c r="B34" s="37"/>
      <c r="C34" s="37"/>
      <c r="D34" s="37"/>
      <c r="E34" s="37"/>
      <c r="F34" s="25">
        <f>'[1]свод за год'!CN358+'[1]свод за год'!DS358</f>
        <v>199274.00249151012</v>
      </c>
      <c r="M34" s="32"/>
    </row>
    <row r="35" spans="1:13" ht="15.75" hidden="1" x14ac:dyDescent="0.25">
      <c r="A35" s="37" t="s">
        <v>31</v>
      </c>
      <c r="B35" s="37"/>
      <c r="C35" s="37"/>
      <c r="D35" s="37"/>
      <c r="E35" s="37"/>
      <c r="F35" s="25">
        <f>'[1]свод за год'!CO358+'[1]свод за год'!DT358</f>
        <v>41575.319157224389</v>
      </c>
    </row>
    <row r="36" spans="1:13" ht="15.75" hidden="1" x14ac:dyDescent="0.25">
      <c r="A36" s="37" t="s">
        <v>18</v>
      </c>
      <c r="B36" s="37"/>
      <c r="C36" s="37"/>
      <c r="D36" s="37"/>
      <c r="E36" s="37"/>
      <c r="F36" s="25">
        <f>'[1]свод за год'!CP358+'[1]свод за год'!DU358</f>
        <v>70377.071400000015</v>
      </c>
    </row>
    <row r="37" spans="1:13" ht="15.75" hidden="1" x14ac:dyDescent="0.25">
      <c r="A37" s="37" t="s">
        <v>19</v>
      </c>
      <c r="B37" s="37"/>
      <c r="C37" s="37"/>
      <c r="D37" s="37"/>
      <c r="E37" s="37"/>
      <c r="F37" s="25">
        <f>'[1]свод за год'!AK358+'[1]свод за год'!AM358+'[1]свод за год'!AN358+'[1]свод за год'!BD358+'[1]свод за год'!EC358+'[1]свод за год'!DW358+'[1]свод за год'!DX358+'[1]свод за год'!DY358</f>
        <v>0</v>
      </c>
    </row>
    <row r="38" spans="1:13" ht="39.75" hidden="1" customHeight="1" x14ac:dyDescent="0.25">
      <c r="A38" s="50" t="s">
        <v>34</v>
      </c>
      <c r="B38" s="51"/>
      <c r="C38" s="51"/>
      <c r="D38" s="51"/>
      <c r="E38" s="52"/>
      <c r="F38" s="25">
        <f>'[1]свод за год'!DE358+'[1]свод за год'!EL358</f>
        <v>192423.83919858513</v>
      </c>
    </row>
    <row r="39" spans="1:13" ht="32.450000000000003" customHeight="1" x14ac:dyDescent="0.25">
      <c r="A39" s="41" t="s">
        <v>35</v>
      </c>
      <c r="B39" s="53"/>
      <c r="C39" s="53"/>
      <c r="D39" s="53"/>
      <c r="E39" s="54"/>
      <c r="F39" s="26">
        <f>SUM(F40:F48)+395761.01</f>
        <v>1490084.309932559</v>
      </c>
    </row>
    <row r="40" spans="1:13" ht="15.75" hidden="1" x14ac:dyDescent="0.25">
      <c r="A40" s="46" t="s">
        <v>20</v>
      </c>
      <c r="B40" s="47"/>
      <c r="C40" s="47"/>
      <c r="D40" s="47"/>
      <c r="E40" s="48"/>
      <c r="F40" s="25">
        <f>'[1]свод за год'!EU358+'[1]свод за год'!FM358</f>
        <v>528118.64379680133</v>
      </c>
      <c r="M40" s="32"/>
    </row>
    <row r="41" spans="1:13" ht="15.75" hidden="1" x14ac:dyDescent="0.25">
      <c r="A41" s="35" t="s">
        <v>31</v>
      </c>
      <c r="B41" s="36"/>
      <c r="C41" s="36"/>
      <c r="D41" s="36"/>
      <c r="E41" s="36"/>
      <c r="F41" s="25">
        <f>'[1]свод за год'!EV358+'[1]свод за год'!FN358</f>
        <v>130559.62906087184</v>
      </c>
    </row>
    <row r="42" spans="1:13" ht="15.6" hidden="1" customHeight="1" x14ac:dyDescent="0.25">
      <c r="A42" s="37" t="s">
        <v>21</v>
      </c>
      <c r="B42" s="37"/>
      <c r="C42" s="37"/>
      <c r="D42" s="37"/>
      <c r="E42" s="35"/>
      <c r="F42" s="25"/>
    </row>
    <row r="43" spans="1:13" ht="15.6" hidden="1" customHeight="1" x14ac:dyDescent="0.25">
      <c r="A43" s="35" t="s">
        <v>17</v>
      </c>
      <c r="B43" s="36"/>
      <c r="C43" s="36"/>
      <c r="D43" s="36"/>
      <c r="E43" s="36"/>
      <c r="F43" s="25"/>
    </row>
    <row r="44" spans="1:13" ht="15.6" hidden="1" customHeight="1" x14ac:dyDescent="0.25">
      <c r="A44" s="37" t="s">
        <v>22</v>
      </c>
      <c r="B44" s="37"/>
      <c r="C44" s="37"/>
      <c r="D44" s="37"/>
      <c r="E44" s="35"/>
      <c r="F44" s="25"/>
    </row>
    <row r="45" spans="1:13" ht="15.6" hidden="1" customHeight="1" x14ac:dyDescent="0.25">
      <c r="A45" s="35" t="s">
        <v>17</v>
      </c>
      <c r="B45" s="36"/>
      <c r="C45" s="36"/>
      <c r="D45" s="36"/>
      <c r="E45" s="36"/>
      <c r="F45" s="25"/>
    </row>
    <row r="46" spans="1:13" ht="15.75" hidden="1" x14ac:dyDescent="0.25">
      <c r="A46" s="37" t="s">
        <v>18</v>
      </c>
      <c r="B46" s="37"/>
      <c r="C46" s="37"/>
      <c r="D46" s="37"/>
      <c r="E46" s="35"/>
      <c r="F46" s="25">
        <f>'[1]свод за год'!EW358+'[1]свод за год'!FO358</f>
        <v>1981.3500000000015</v>
      </c>
    </row>
    <row r="47" spans="1:13" ht="15.75" hidden="1" x14ac:dyDescent="0.25">
      <c r="A47" s="35" t="s">
        <v>19</v>
      </c>
      <c r="B47" s="36"/>
      <c r="C47" s="36"/>
      <c r="D47" s="36"/>
      <c r="E47" s="36"/>
      <c r="F47" s="25">
        <f>'[1]свод за год'!BB358+'[1]свод за год'!BC358+'[1]свод за год'!BN358+'[1]свод за год'!BO358+'[1]свод за год'!BP358+'[1]свод за год'!BQ358+'[1]янв-окт'!FT358</f>
        <v>23862.906600000002</v>
      </c>
    </row>
    <row r="48" spans="1:13" ht="43.5" hidden="1" customHeight="1" x14ac:dyDescent="0.25">
      <c r="A48" s="50" t="s">
        <v>36</v>
      </c>
      <c r="B48" s="51"/>
      <c r="C48" s="51"/>
      <c r="D48" s="51"/>
      <c r="E48" s="52"/>
      <c r="F48" s="25">
        <f>'[1]свод за год'!FH358+'[1]свод за год'!FU358</f>
        <v>409800.77047488571</v>
      </c>
    </row>
    <row r="49" spans="1:12" ht="15.6" hidden="1" customHeight="1" x14ac:dyDescent="0.25">
      <c r="A49" s="41" t="s">
        <v>37</v>
      </c>
      <c r="B49" s="36"/>
      <c r="C49" s="36"/>
      <c r="D49" s="36"/>
      <c r="E49" s="42"/>
      <c r="F49" s="33"/>
    </row>
    <row r="50" spans="1:12" ht="15.75" x14ac:dyDescent="0.25">
      <c r="A50" s="43" t="s">
        <v>49</v>
      </c>
      <c r="B50" s="44"/>
      <c r="C50" s="44"/>
      <c r="D50" s="44"/>
      <c r="E50" s="45"/>
      <c r="F50" s="26">
        <f>F25+F32+F39+F49</f>
        <v>2916172.3940303912</v>
      </c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600112.29</v>
      </c>
    </row>
    <row r="52" spans="1:12" ht="15.75" x14ac:dyDescent="0.25">
      <c r="A52" s="35" t="s">
        <v>23</v>
      </c>
      <c r="B52" s="36"/>
      <c r="C52" s="36"/>
      <c r="D52" s="36"/>
      <c r="E52" s="36"/>
      <c r="F52" s="25">
        <v>330128.28000000003</v>
      </c>
    </row>
    <row r="53" spans="1:12" ht="15.75" x14ac:dyDescent="0.25">
      <c r="A53" s="35" t="s">
        <v>24</v>
      </c>
      <c r="B53" s="36"/>
      <c r="C53" s="36"/>
      <c r="D53" s="36"/>
      <c r="E53" s="36"/>
      <c r="F53" s="25">
        <v>269984.01</v>
      </c>
    </row>
    <row r="54" spans="1:12" ht="18" hidden="1" customHeight="1" x14ac:dyDescent="0.25">
      <c r="A54" s="46" t="s">
        <v>25</v>
      </c>
      <c r="B54" s="47"/>
      <c r="C54" s="47"/>
      <c r="D54" s="47"/>
      <c r="E54" s="48"/>
      <c r="F54" s="25">
        <v>0</v>
      </c>
    </row>
    <row r="55" spans="1:12" ht="15.75" x14ac:dyDescent="0.25">
      <c r="A55" s="49" t="s">
        <v>51</v>
      </c>
      <c r="B55" s="49"/>
      <c r="C55" s="49"/>
      <c r="D55" s="49"/>
      <c r="E55" s="49"/>
      <c r="F55" s="26">
        <f>F50+F51</f>
        <v>3516284.6840303913</v>
      </c>
      <c r="L55" s="19"/>
    </row>
    <row r="56" spans="1:12" ht="15.75" x14ac:dyDescent="0.25">
      <c r="A56" s="39" t="s">
        <v>26</v>
      </c>
      <c r="B56" s="39"/>
      <c r="C56" s="39"/>
      <c r="D56" s="39"/>
      <c r="E56" s="39"/>
      <c r="F56" s="27">
        <f>E16</f>
        <v>4355238.76</v>
      </c>
    </row>
    <row r="57" spans="1:12" ht="15.75" x14ac:dyDescent="0.25">
      <c r="A57" s="39" t="s">
        <v>27</v>
      </c>
      <c r="B57" s="39"/>
      <c r="C57" s="39"/>
      <c r="D57" s="39"/>
      <c r="E57" s="39"/>
      <c r="F57" s="26">
        <f>F16</f>
        <v>4262702.5599999996</v>
      </c>
      <c r="H57" s="28"/>
    </row>
    <row r="58" spans="1:12" ht="15.75" x14ac:dyDescent="0.25">
      <c r="A58" s="40" t="s">
        <v>28</v>
      </c>
      <c r="B58" s="40"/>
      <c r="C58" s="40"/>
      <c r="D58" s="40"/>
      <c r="E58" s="40"/>
      <c r="F58" s="26">
        <f>F24+F56-F55</f>
        <v>3427257.6163696088</v>
      </c>
      <c r="H58" s="28"/>
      <c r="L58" s="19"/>
    </row>
    <row r="60" spans="1:12" x14ac:dyDescent="0.2">
      <c r="A60" s="1" t="s">
        <v>29</v>
      </c>
      <c r="F60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F32:F33"/>
    <mergeCell ref="A42:E42"/>
    <mergeCell ref="A43:E43"/>
    <mergeCell ref="A44:E44"/>
    <mergeCell ref="A45:E45"/>
    <mergeCell ref="A31:E31"/>
    <mergeCell ref="A32:E33"/>
    <mergeCell ref="A29:E29"/>
    <mergeCell ref="A34:E34"/>
    <mergeCell ref="A35:E35"/>
    <mergeCell ref="A58:E58"/>
    <mergeCell ref="A49:E49"/>
    <mergeCell ref="A50:E50"/>
    <mergeCell ref="A52:E52"/>
    <mergeCell ref="A53:E53"/>
    <mergeCell ref="A54:E54"/>
    <mergeCell ref="A55:E55"/>
    <mergeCell ref="A41:E41"/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Чигиринская 2</vt:lpstr>
      <vt:lpstr>'Чигиринская 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2018-03-28T13:24:49Z</cp:lastPrinted>
  <dcterms:created xsi:type="dcterms:W3CDTF">2013-05-24T09:13:10Z</dcterms:created>
  <dcterms:modified xsi:type="dcterms:W3CDTF">2018-03-28T13:24:53Z</dcterms:modified>
</cp:coreProperties>
</file>